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узн.75.5" sheetId="1" r:id="rId1"/>
  </sheets>
  <externalReferences>
    <externalReference r:id="rId2"/>
  </externalReferences>
  <definedNames>
    <definedName name="Z_6E36EA37_049E_4FAE_B719_2847CD16F858_.wvu.Cols" localSheetId="0" hidden="1">Кузн.75.5!$F:$H,Кузн.75.5!$L:$O</definedName>
    <definedName name="Z_6E36EA37_049E_4FAE_B719_2847CD16F858_.wvu.Rows" localSheetId="0" hidden="1">Кузн.75.5!$42:$45</definedName>
    <definedName name="Z_73C0D023_21BD_4441_8EFA_957546C15799_.wvu.Cols" localSheetId="0" hidden="1">Кузн.75.5!$F:$H,Кузн.75.5!$L:$O</definedName>
    <definedName name="Z_73C0D023_21BD_4441_8EFA_957546C15799_.wvu.Rows" localSheetId="0" hidden="1">Кузн.75.5!$42:$45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O25"/>
  <c r="N25"/>
  <c r="M25"/>
  <c r="L25"/>
  <c r="G24"/>
  <c r="E3"/>
  <c r="F26" l="1"/>
  <c r="F50" s="1"/>
  <c r="L50"/>
  <c r="L54" s="1"/>
  <c r="L57" s="1"/>
  <c r="O39"/>
  <c r="G49"/>
  <c r="O50"/>
  <c r="O54" s="1"/>
  <c r="O57" s="1"/>
  <c r="N50"/>
  <c r="N54" s="1"/>
  <c r="N57" s="1"/>
  <c r="F54"/>
  <c r="F57" s="1"/>
  <c r="G44"/>
  <c r="H44" s="1"/>
  <c r="G42"/>
  <c r="H42" s="1"/>
  <c r="G33"/>
  <c r="H33" s="1"/>
  <c r="I32"/>
  <c r="I39"/>
  <c r="H49"/>
  <c r="G27"/>
  <c r="H27" s="1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M54" s="1"/>
  <c r="M57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<sst xmlns="http://schemas.openxmlformats.org/spreadsheetml/2006/main" count="65" uniqueCount="54">
  <si>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ул.Кузнецкая,75/5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</si>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</sst>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K14" sqref="K14"/>
    </sheetView>
  </sheetViews>
  <sheetFormatPr defaultColWidth="9.140625" defaultRowHeight="12.75"/>
  <cols>
    <col min="1" max="3" width="9.140625" style="1"/>
    <col min="4" max="4" width="27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4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1544.8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1350.3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194.5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5" customHeight="1">
      <c r="A10" s="93" t="s">
        <v>13</v>
      </c>
      <c r="B10" s="94"/>
      <c r="C10" s="94"/>
      <c r="D10" s="95"/>
      <c r="E10" s="25">
        <v>369661.13</v>
      </c>
      <c r="F10" s="25"/>
      <c r="G10" s="23"/>
      <c r="H10" s="23"/>
      <c r="I10" s="25">
        <v>337431.88</v>
      </c>
      <c r="J10" s="26">
        <v>113015.53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84102.79</v>
      </c>
      <c r="F12" s="25"/>
      <c r="G12" s="23"/>
      <c r="H12" s="23"/>
      <c r="I12" s="25">
        <v>73210.820000000007</v>
      </c>
      <c r="J12" s="26">
        <v>26778.29</v>
      </c>
    </row>
    <row r="13" spans="1:10" ht="16.5" customHeight="1">
      <c r="A13" s="93" t="s">
        <v>16</v>
      </c>
      <c r="B13" s="94"/>
      <c r="C13" s="94"/>
      <c r="D13" s="95"/>
      <c r="E13" s="25">
        <v>119578.59</v>
      </c>
      <c r="F13" s="25"/>
      <c r="G13" s="23"/>
      <c r="H13" s="23"/>
      <c r="I13" s="25">
        <v>104463.59</v>
      </c>
      <c r="J13" s="26">
        <v>38192.82</v>
      </c>
    </row>
    <row r="14" spans="1:10" ht="14.45" customHeight="1">
      <c r="A14" s="86" t="s">
        <v>17</v>
      </c>
      <c r="B14" s="86"/>
      <c r="C14" s="86"/>
      <c r="D14" s="86"/>
      <c r="E14" s="25">
        <v>798182.41</v>
      </c>
      <c r="F14" s="25"/>
      <c r="G14" s="23"/>
      <c r="H14" s="23"/>
      <c r="I14" s="25">
        <v>804895.85</v>
      </c>
      <c r="J14" s="26">
        <v>312020.36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9.5" customHeight="1">
      <c r="A16" s="99" t="s">
        <v>19</v>
      </c>
      <c r="B16" s="100"/>
      <c r="C16" s="100"/>
      <c r="D16" s="101"/>
      <c r="E16" s="25">
        <v>220856.22</v>
      </c>
      <c r="F16" s="25"/>
      <c r="G16" s="23"/>
      <c r="H16" s="23"/>
      <c r="I16" s="25">
        <v>187595.72</v>
      </c>
      <c r="J16" s="26">
        <v>95125.28</v>
      </c>
    </row>
    <row r="17" spans="1:15" ht="15.75">
      <c r="A17" s="86" t="s">
        <v>20</v>
      </c>
      <c r="B17" s="86"/>
      <c r="C17" s="86"/>
      <c r="D17" s="86"/>
      <c r="E17" s="25">
        <v>21388.560000000001</v>
      </c>
      <c r="F17" s="25"/>
      <c r="G17" s="23"/>
      <c r="H17" s="23"/>
      <c r="I17" s="25">
        <v>19657.88</v>
      </c>
      <c r="J17" s="26">
        <v>6476.29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3492.72</v>
      </c>
      <c r="F21" s="25"/>
      <c r="G21" s="23"/>
      <c r="H21" s="23"/>
      <c r="I21" s="25">
        <v>3120.56</v>
      </c>
      <c r="J21" s="26">
        <v>1131.0899999999999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-8543.9599999999991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55043.23</v>
      </c>
      <c r="L25" s="71">
        <f>SUM(L27:L31)</f>
        <v>10002.800000000001</v>
      </c>
      <c r="M25" s="71">
        <f t="shared" ref="M25:O25" si="0">SUM(M27:M31)</f>
        <v>11803.304</v>
      </c>
      <c r="N25" s="71">
        <f t="shared" si="0"/>
        <v>0</v>
      </c>
      <c r="O25" s="71">
        <f t="shared" si="0"/>
        <v>0</v>
      </c>
    </row>
    <row r="26" spans="1:15" ht="25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9379.14</v>
      </c>
      <c r="L27" s="41">
        <v>5044.0200000000004</v>
      </c>
      <c r="M27" s="41">
        <f t="shared" ref="M27:M31" si="3">L27*118%</f>
        <v>5951.9436000000005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2734.63</v>
      </c>
      <c r="L28" s="41">
        <v>1519.55</v>
      </c>
      <c r="M28" s="41">
        <f t="shared" si="3"/>
        <v>1793.069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6654.49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11825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1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24449.97</v>
      </c>
      <c r="L31" s="41">
        <v>3439.23</v>
      </c>
      <c r="M31" s="41">
        <f t="shared" si="3"/>
        <v>4058.2913999999996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60498.079999999994</v>
      </c>
      <c r="L32" s="71">
        <f>SUM(L34:L38)</f>
        <v>31473.7</v>
      </c>
      <c r="M32" s="71">
        <f t="shared" ref="M32:O32" si="6">SUM(M34:M38)</f>
        <v>37138.966</v>
      </c>
      <c r="N32" s="71">
        <f t="shared" si="6"/>
        <v>18534.010000000002</v>
      </c>
      <c r="O32" s="71">
        <f t="shared" si="6"/>
        <v>18652.256983800002</v>
      </c>
    </row>
    <row r="33" spans="1:15" ht="35.2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30649.599999999999</v>
      </c>
      <c r="L34" s="41">
        <v>5636.11</v>
      </c>
      <c r="M34" s="41">
        <f t="shared" ref="M34:M38" si="7">L34*118%</f>
        <v>6650.6097999999993</v>
      </c>
      <c r="N34" s="41">
        <v>13246.45</v>
      </c>
      <c r="O34" s="41">
        <f t="shared" ref="O34:O38" si="8">N34*$O$23</f>
        <v>13330.962351000002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7238.64</v>
      </c>
      <c r="L35" s="41">
        <v>1697.24</v>
      </c>
      <c r="M35" s="41">
        <f t="shared" si="7"/>
        <v>2002.7431999999999</v>
      </c>
      <c r="N35" s="41">
        <v>2825.84</v>
      </c>
      <c r="O35" s="41">
        <f t="shared" si="8"/>
        <v>2843.8688592000003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1754.35</v>
      </c>
      <c r="L36" s="41">
        <v>16.22</v>
      </c>
      <c r="M36" s="41">
        <f t="shared" si="7"/>
        <v>19.139599999999998</v>
      </c>
      <c r="N36" s="41">
        <v>0</v>
      </c>
      <c r="O36" s="41">
        <f>N36*$O$23</f>
        <v>0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1133.83+3162.87</f>
        <v>4296.7</v>
      </c>
      <c r="L37" s="41">
        <v>11439.2</v>
      </c>
      <c r="M37" s="41">
        <f t="shared" si="7"/>
        <v>13498.255999999999</v>
      </c>
      <c r="N37" s="42">
        <v>0</v>
      </c>
      <c r="O37" s="41">
        <f t="shared" si="8"/>
        <v>0</v>
      </c>
    </row>
    <row r="38" spans="1:15" ht="39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16558.79</v>
      </c>
      <c r="L38" s="41">
        <v>12684.93</v>
      </c>
      <c r="M38" s="41">
        <f t="shared" si="7"/>
        <v>14968.2174</v>
      </c>
      <c r="N38" s="41">
        <v>2461.7199999999998</v>
      </c>
      <c r="O38" s="41">
        <f t="shared" si="8"/>
        <v>2477.4257736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59954.939999999988</v>
      </c>
      <c r="L39" s="45">
        <f>SUM(L40:L48)</f>
        <v>13401.56</v>
      </c>
      <c r="M39" s="45">
        <f t="shared" ref="M39:O39" si="10">SUM(M40:M48)</f>
        <v>15813.840799999998</v>
      </c>
      <c r="N39" s="45">
        <f t="shared" si="10"/>
        <v>55010.91</v>
      </c>
      <c r="O39" s="45">
        <f t="shared" si="10"/>
        <v>55361.879605800008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42554.64</v>
      </c>
      <c r="L40" s="41">
        <v>181.78</v>
      </c>
      <c r="M40" s="41">
        <f t="shared" ref="M40:M48" si="11">L40*118%</f>
        <v>214.50039999999998</v>
      </c>
      <c r="N40" s="41">
        <v>38149.919999999998</v>
      </c>
      <c r="O40" s="41">
        <f t="shared" ref="O40:O45" si="12">N40*$O$23</f>
        <v>38393.316489600002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8580.0300000000007</v>
      </c>
      <c r="L41" s="41">
        <v>53.72</v>
      </c>
      <c r="M41" s="41">
        <f t="shared" si="11"/>
        <v>63.389599999999994</v>
      </c>
      <c r="N41" s="41">
        <v>7659.33</v>
      </c>
      <c r="O41" s="41">
        <f t="shared" si="12"/>
        <v>7708.1965254000006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618.52</v>
      </c>
      <c r="L46" s="41">
        <v>22.01</v>
      </c>
      <c r="M46" s="41">
        <f t="shared" si="11"/>
        <v>25.971800000000002</v>
      </c>
      <c r="N46" s="41">
        <v>320.19</v>
      </c>
      <c r="O46" s="41">
        <f>N46*$O$23</f>
        <v>322.23281220000001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81.34</v>
      </c>
      <c r="L47" s="41">
        <v>7755.32</v>
      </c>
      <c r="M47" s="41">
        <f t="shared" si="11"/>
        <v>9151.2775999999994</v>
      </c>
      <c r="N47" s="42">
        <v>0</v>
      </c>
      <c r="O47" s="41">
        <f t="shared" ref="O47:O48" si="13">N47*$O$23</f>
        <v>0</v>
      </c>
    </row>
    <row r="48" spans="1:15" ht="41.2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8120.41</v>
      </c>
      <c r="L48" s="41">
        <v>5388.73</v>
      </c>
      <c r="M48" s="41">
        <f t="shared" si="11"/>
        <v>6358.701399999999</v>
      </c>
      <c r="N48" s="41">
        <v>8881.4699999999993</v>
      </c>
      <c r="O48" s="41">
        <f t="shared" si="13"/>
        <v>8938.1337786000004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155.66999999999999</v>
      </c>
      <c r="L49" s="41">
        <v>146.57</v>
      </c>
      <c r="M49" s="41">
        <f>L49*118%</f>
        <v>172.95259999999999</v>
      </c>
      <c r="N49" s="41">
        <v>234.14</v>
      </c>
      <c r="O49" s="41">
        <f>N49*$O$23-0.37</f>
        <v>235.26381319999999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175651.92</v>
      </c>
      <c r="J50" s="27"/>
      <c r="L50" s="46">
        <f>L25+L32+L39+L49</f>
        <v>55024.63</v>
      </c>
      <c r="M50" s="46">
        <f t="shared" ref="M50:O50" si="14">M25+M32+M39+M49</f>
        <v>64929.063399999999</v>
      </c>
      <c r="N50" s="46">
        <f t="shared" si="14"/>
        <v>73779.060000000012</v>
      </c>
      <c r="O50" s="46">
        <f t="shared" si="14"/>
        <v>74249.400402800005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27300.02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18508.560000000001</v>
      </c>
      <c r="L52" s="41"/>
      <c r="M52" s="41"/>
      <c r="N52" s="41"/>
      <c r="O52" s="41"/>
    </row>
    <row r="53" spans="1:15" ht="19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5593.43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227053.93</v>
      </c>
      <c r="L54" s="46">
        <f t="shared" ref="L54:O54" si="15">L50</f>
        <v>55024.63</v>
      </c>
      <c r="M54" s="46">
        <f t="shared" si="15"/>
        <v>64929.063399999999</v>
      </c>
      <c r="N54" s="46">
        <f t="shared" si="15"/>
        <v>73779.060000000012</v>
      </c>
      <c r="O54" s="46">
        <f t="shared" si="15"/>
        <v>74249.400402800005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220856.22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187595.72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-14741.669999999984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Кузн.75.5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2013-05-24T10:01:45Z</dcterms:created>
  <dcterms:modified xsi:type="dcterms:W3CDTF">2014-05-12T12:17:52Z</dcterms:modified>
</cp:coreProperties>
</file>